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ruben.hawelky\AppData\Roaming\ELO Digital Office\gematik_prod\1387\checkout\"/>
    </mc:Choice>
  </mc:AlternateContent>
  <xr:revisionPtr revIDLastSave="0" documentId="13_ncr:1_{0F53FAC3-85E2-419E-ADD2-7A668B5C8615}" xr6:coauthVersionLast="47" xr6:coauthVersionMax="47" xr10:uidLastSave="{00000000-0000-0000-0000-000000000000}"/>
  <bookViews>
    <workbookView xWindow="28680" yWindow="-120" windowWidth="29040" windowHeight="18240" xr2:uid="{00000000-000D-0000-FFFF-FFFF00000000}"/>
  </bookViews>
  <sheets>
    <sheet name="Angebotsformular mit Preisblatt"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0" i="3" l="1"/>
  <c r="H29" i="3"/>
  <c r="H27" i="3"/>
  <c r="H25" i="3"/>
  <c r="H23" i="3"/>
  <c r="H21" i="3"/>
  <c r="H20" i="3"/>
  <c r="I27" i="3"/>
</calcChain>
</file>

<file path=xl/sharedStrings.xml><?xml version="1.0" encoding="utf-8"?>
<sst xmlns="http://schemas.openxmlformats.org/spreadsheetml/2006/main" count="74" uniqueCount="66">
  <si>
    <t>Angebotsformular mit Preisblatt (Anlage-03)</t>
  </si>
  <si>
    <t>ANGEBOT</t>
  </si>
  <si>
    <t xml:space="preserve">Sehr geehrte Damen und Herren,
im o.g. Vergabeverfahren der gematik GmbH bieten wir,
</t>
  </si>
  <si>
    <t>Name/ Firma des Unternehmens</t>
  </si>
  <si>
    <t>Anschrift</t>
  </si>
  <si>
    <t>Telefon</t>
  </si>
  <si>
    <t>E-Mail</t>
  </si>
  <si>
    <t>die Ausführung der in den Vergabeunterlagen benannten Leistungen an.</t>
  </si>
  <si>
    <t>Die zu erbringenden Leistungen bieten wir zu den nachfolgend angegebenen Preisen an:</t>
  </si>
  <si>
    <t>Position</t>
  </si>
  <si>
    <t>Anzahl</t>
  </si>
  <si>
    <r>
      <rPr>
        <b/>
        <sz val="8"/>
        <color theme="1"/>
        <rFont val="Verdana"/>
        <family val="2"/>
      </rPr>
      <t>Hinweis:</t>
    </r>
    <r>
      <rPr>
        <sz val="8"/>
        <color theme="1"/>
        <rFont val="Verdana"/>
        <family val="2"/>
      </rPr>
      <t xml:space="preserve"> Alle "gelb" hinterlegten Felder sind vom Bieter entsprechend auszufüllen.</t>
    </r>
  </si>
  <si>
    <t>Ort, Datum</t>
  </si>
  <si>
    <t>*Angabe dient der Erfüllung der Textform-Anforderung gem. § 126b BGB</t>
  </si>
  <si>
    <t>Ansprechpartner/in</t>
  </si>
  <si>
    <t>Vertretungs-berechtigte Person*</t>
  </si>
  <si>
    <t>Mengen-einheit</t>
  </si>
  <si>
    <t>Gesamt EUR netto</t>
  </si>
  <si>
    <r>
      <rPr>
        <b/>
        <sz val="10"/>
        <color theme="1"/>
        <rFont val="Verdana"/>
        <family val="2"/>
      </rPr>
      <t>A-FLEX-3 als Enterprise Agreement</t>
    </r>
    <r>
      <rPr>
        <sz val="10"/>
        <color theme="1"/>
        <rFont val="Verdana"/>
        <family val="2"/>
      </rPr>
      <t xml:space="preserve">
Calling EA
On-Premises</t>
    </r>
  </si>
  <si>
    <t>Stück</t>
  </si>
  <si>
    <r>
      <rPr>
        <b/>
        <sz val="10"/>
        <color theme="1"/>
        <rFont val="Verdana"/>
        <family val="2"/>
      </rPr>
      <t xml:space="preserve">Cisco A-FLEX CUBE </t>
    </r>
    <r>
      <rPr>
        <sz val="10"/>
        <color theme="1"/>
        <rFont val="Verdana"/>
        <family val="2"/>
      </rPr>
      <t xml:space="preserve">
Standard Trunk Session License
Produkt-Nr.: A-FLEX-STD-CUBE</t>
    </r>
  </si>
  <si>
    <t>Service PRTNR SS 8X5XNBD _Cisco ISR 4321 Bundle with UC SEC Lice,
Cisco Contract: 200896383
Produkt-Nr.: CON-PSRT-IR4321VS</t>
  </si>
  <si>
    <r>
      <rPr>
        <b/>
        <sz val="10"/>
        <color theme="1"/>
        <rFont val="Verdana"/>
        <family val="2"/>
      </rPr>
      <t>Imagicle Stonefax</t>
    </r>
    <r>
      <rPr>
        <sz val="10"/>
        <color theme="1"/>
        <rFont val="Verdana"/>
        <family val="2"/>
      </rPr>
      <t xml:space="preserve">
Produkt-Nr.: IMAGICLE 2022-07-101345</t>
    </r>
  </si>
  <si>
    <t>Weitere Serviceleistungen auf Abruf
Einsatzbereich: Cisco Telefonlage</t>
  </si>
  <si>
    <t>PT-Satz EUR netto 
1 PT = 8 Stunden</t>
  </si>
  <si>
    <r>
      <t xml:space="preserve">Stundensatz 
in EUR netto 
</t>
    </r>
    <r>
      <rPr>
        <sz val="8"/>
        <color theme="1"/>
        <rFont val="Verdana"/>
        <family val="2"/>
      </rPr>
      <t>(1 PT/8 Std.)</t>
    </r>
  </si>
  <si>
    <t>Einzelpreis netto</t>
  </si>
  <si>
    <t>Wartungspauschale Cisco Lizenzen</t>
  </si>
  <si>
    <t>Pauschale / Jahr</t>
  </si>
  <si>
    <t>Gesamtpreis über alle Positionen EUR netto = Wertungspreis</t>
  </si>
  <si>
    <r>
      <t xml:space="preserve">Angabe Zuschlag 
</t>
    </r>
    <r>
      <rPr>
        <sz val="11"/>
        <color theme="1"/>
        <rFont val="Verdana"/>
        <family val="2"/>
      </rPr>
      <t>in %</t>
    </r>
  </si>
  <si>
    <t>Montag bis Freitag außerhalb der zuschlagsfreien Zeit</t>
  </si>
  <si>
    <t>Samstag von 08:00- 18:00</t>
  </si>
  <si>
    <t>Sonn- und Feiertag von 08:00 - 18:00</t>
  </si>
  <si>
    <t>Weitere Angebotsangaben</t>
  </si>
  <si>
    <t xml:space="preserve">Bezug EVB-IT Überlassungsvertrag Typ B </t>
  </si>
  <si>
    <t>Zutreffendes bitte ausfüllen</t>
  </si>
  <si>
    <t>Nr. 11</t>
  </si>
  <si>
    <t>Verantwortlicher Ansprechpartner des Auftragnehmers</t>
  </si>
  <si>
    <t>Nr. 12.1</t>
  </si>
  <si>
    <t xml:space="preserve">Adresse für Störungsmeldung
Name/Firma
</t>
  </si>
  <si>
    <t>Web-Adresse</t>
  </si>
  <si>
    <t>Nr. 12.2</t>
  </si>
  <si>
    <t xml:space="preserve">Annahme der Störungsmeldung, Ergänzende Vereinbarungen zu Bereitschafts- und Reaktionszeiten
Die Störungsmeldung wird während folgender üblicher Geschäftszeit des Auftragnehmers angenommen: 
</t>
  </si>
  <si>
    <t>a) unter der Web-Adresse erreichbar ist:</t>
  </si>
  <si>
    <t>b) wie folgt zur Verfügung gestellt wird:</t>
  </si>
  <si>
    <t>c) Kommunikation per E-Mail:</t>
  </si>
  <si>
    <t xml:space="preserve">Für sonstigen Meldungen und Anfragen, außerhalb von Störungen, wie für Anfragen zu Arbeiten zur Erweiterung, Anpassung und Instandsetzung, zusätzliche Kommunikation: </t>
  </si>
  <si>
    <t>d) telefonisch, Telef.-Nr.:</t>
  </si>
  <si>
    <t xml:space="preserve">IT-Service  (Supportleistungen)
gem. Anlage 2, LB, Ziff. 2.2.2 </t>
  </si>
  <si>
    <t>Wartung &amp; Support Lizenzen (Festpreis)</t>
  </si>
  <si>
    <t>Cisco Collaboration Flex Plan 3.0
Contract: SUB1257795</t>
  </si>
  <si>
    <t>Cisco Partner Support</t>
  </si>
  <si>
    <t>Imagicle Stonefax</t>
  </si>
  <si>
    <t xml:space="preserve">Einzelpreis EUR netto
für feste Laufzeit von 01.09.2026-31.08.2027 </t>
  </si>
  <si>
    <t xml:space="preserve">Einzelpreis EUR netto
für optionale Verlängerung von 01.09.2027-31.08.2028 </t>
  </si>
  <si>
    <t>Wir sind uns darüber bewusst, dass eine wissentlich falsche Erklärung in unserem Angebot (insbesondere in damit einzureichenden Unterlagen) unseren Ausschluss von weiteren Auftragserteilungen zur Folge haben kann.</t>
  </si>
  <si>
    <t>Zuschlagspflichtige Zeiten für Pos. 5</t>
  </si>
  <si>
    <t>Anmerkung für die Bieter: Die unter Position 5 angegebenen Personentage für die Dienstleistung stellen lediglich eine unverbindliche Annahme dar und dienen der Bewertung der Angebote.</t>
  </si>
  <si>
    <t>unverbindliche Mengen-angabe</t>
  </si>
  <si>
    <t>Ticketsystem des AN für die Leistungen nach Pos 5</t>
  </si>
  <si>
    <t>Für die Meldung, Klassifizierung und Bestätigung von Störungen, sonstigen Meldungen und Anfragen sowie die Beobachtung und Überwachung des Bearbeitungsfortschritts für die Leistungen der Pos. 5 verwenden die Parteien das Ticketsystem des Auftragnehmers, welches</t>
  </si>
  <si>
    <t>PT 
(geschätzt p.a.)</t>
  </si>
  <si>
    <t>2026-0052 Lizenzen und Services für Cisco TK-Anlage</t>
  </si>
  <si>
    <t xml:space="preserve">
Unser Angebot beinhaltet folgende Unterlagen, die im Falle der Zuschlagserteilung Vertragsbestandteile werden:
         • dieses ausgefüllte Angebotsformular mit Preisblatt (Anlage-03)
         • das ausgefüllte Eignungsformblatt (Anlage-04) nebst etwaiger Anlagen
         • Bietergemeinschaftserklärung (Anlage-05) – sofern einschlägig
         • Verpflichtungserklärung Unteraufträge (Anlage-06) – sofern einschlägig
Uns ist bewusst, dass im Falle der Zuschlagserteilung ferner folgende Unterlagen Vertragsbestandteil werden:
         • der Vertrag (Anlage-09)
         • die Leistungsbeschreibung (Anlage-02)
         • die allgemeinen Vertragsbedingungen für die Ausführung von Leistungen (VOL/B)
</t>
  </si>
  <si>
    <t xml:space="preserve">Wir halten uns bis zum Ablauf der vorgegebenen Bindefrist (31.08.2026) an unser Angebot gebunden.
Wir sind uns darüber bewusst, dass eine wissentlich falsche Erklärung in unserem Angebot (insbesondere in damit einzureichenden Unterlagen) unseren Ausschluss von weiteren Auftragserteilungen zur Folge haben kann.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</si>
</sst>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164" formatCode="_-* #,##0.00\ [$€-407]_-;\-* #,##0.00\ [$€-407]_-;_-* &quot;-&quot;??\ [$€-407]_-;_-@_-"/>
  </numFmts>
  <fonts count="25" x14ac:knownFonts="1">
    <font>
      <sz val="11"/>
      <color theme="1"/>
      <name val="Calibri"/>
      <family val="2"/>
      <scheme val="minor"/>
    </font>
    <font>
      <sz val="10"/>
      <name val="Arial"/>
      <family val="2"/>
    </font>
    <font>
      <b/>
      <sz val="20"/>
      <name val="Verdana"/>
      <family val="2"/>
    </font>
    <font>
      <sz val="8"/>
      <color theme="1"/>
      <name val="Verdana"/>
      <family val="2"/>
    </font>
    <font>
      <b/>
      <sz val="8"/>
      <color theme="1"/>
      <name val="Verdana"/>
      <family val="2"/>
    </font>
    <font>
      <sz val="10"/>
      <color rgb="FF000000"/>
      <name val="Verdana"/>
      <family val="2"/>
    </font>
    <font>
      <sz val="10"/>
      <color theme="1"/>
      <name val="Verdana"/>
      <family val="2"/>
    </font>
    <font>
      <b/>
      <sz val="10"/>
      <color rgb="FFFF0000"/>
      <name val="Verdana"/>
      <family val="2"/>
    </font>
    <font>
      <i/>
      <sz val="9"/>
      <color theme="1"/>
      <name val="Verdana"/>
      <family val="2"/>
    </font>
    <font>
      <sz val="6"/>
      <color theme="1"/>
      <name val="Verdana"/>
      <family val="2"/>
    </font>
    <font>
      <sz val="11"/>
      <color theme="1"/>
      <name val="Calibri"/>
      <family val="2"/>
      <scheme val="minor"/>
    </font>
    <font>
      <sz val="11"/>
      <color rgb="FF006100"/>
      <name val="Calibri"/>
      <family val="2"/>
      <scheme val="minor"/>
    </font>
    <font>
      <sz val="11"/>
      <color rgb="FF3F3F76"/>
      <name val="Calibri"/>
      <family val="2"/>
      <scheme val="minor"/>
    </font>
    <font>
      <b/>
      <sz val="11"/>
      <color theme="1"/>
      <name val="Verdana"/>
      <family val="2"/>
    </font>
    <font>
      <b/>
      <sz val="10"/>
      <color theme="1"/>
      <name val="Verdana"/>
      <family val="2"/>
    </font>
    <font>
      <sz val="8"/>
      <name val="Verdana"/>
      <family val="2"/>
    </font>
    <font>
      <sz val="8"/>
      <color rgb="FF006100"/>
      <name val="Calibri"/>
      <family val="2"/>
      <scheme val="minor"/>
    </font>
    <font>
      <sz val="11"/>
      <color theme="1"/>
      <name val="Verdana"/>
      <family val="2"/>
    </font>
    <font>
      <sz val="10"/>
      <color theme="1"/>
      <name val="Calibri"/>
      <family val="2"/>
      <scheme val="minor"/>
    </font>
    <font>
      <b/>
      <sz val="9"/>
      <color theme="1"/>
      <name val="Verdana"/>
      <family val="2"/>
    </font>
    <font>
      <sz val="9"/>
      <color theme="1"/>
      <name val="Calibri"/>
      <family val="2"/>
      <scheme val="minor"/>
    </font>
    <font>
      <sz val="9"/>
      <color theme="1"/>
      <name val="Verdana"/>
      <family val="2"/>
    </font>
    <font>
      <sz val="10"/>
      <name val="Verdana"/>
      <family val="2"/>
    </font>
    <font>
      <sz val="11"/>
      <name val="Verdana"/>
      <family val="2"/>
    </font>
    <font>
      <sz val="9"/>
      <name val="Verdana"/>
      <family val="2"/>
    </font>
  </fonts>
  <fills count="10">
    <fill>
      <patternFill patternType="none"/>
    </fill>
    <fill>
      <patternFill patternType="gray125"/>
    </fill>
    <fill>
      <patternFill patternType="solid">
        <fgColor theme="0" tint="-0.14996795556505021"/>
        <bgColor indexed="64"/>
      </patternFill>
    </fill>
    <fill>
      <patternFill patternType="solid">
        <fgColor theme="2"/>
        <bgColor indexed="64"/>
      </patternFill>
    </fill>
    <fill>
      <patternFill patternType="solid">
        <fgColor rgb="FFFFFF00"/>
        <bgColor indexed="64"/>
      </patternFill>
    </fill>
    <fill>
      <patternFill patternType="solid">
        <fgColor rgb="FFC6EFCE"/>
      </patternFill>
    </fill>
    <fill>
      <patternFill patternType="solid">
        <fgColor rgb="FFFFCC99"/>
      </patternFill>
    </fill>
    <fill>
      <patternFill patternType="solid">
        <fgColor theme="0"/>
        <bgColor indexed="64"/>
      </patternFill>
    </fill>
    <fill>
      <patternFill patternType="solid">
        <fgColor theme="0" tint="-4.9989318521683403E-2"/>
        <bgColor indexed="64"/>
      </patternFill>
    </fill>
    <fill>
      <patternFill patternType="solid">
        <fgColor rgb="FFE7E6E6"/>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auto="1"/>
      </right>
      <top style="thin">
        <color indexed="64"/>
      </top>
      <bottom style="double">
        <color indexed="64"/>
      </bottom>
      <diagonal/>
    </border>
    <border>
      <left style="thin">
        <color auto="1"/>
      </left>
      <right style="thin">
        <color auto="1"/>
      </right>
      <top/>
      <bottom style="thin">
        <color auto="1"/>
      </bottom>
      <diagonal/>
    </border>
    <border>
      <left style="thin">
        <color auto="1"/>
      </left>
      <right/>
      <top style="double">
        <color indexed="64"/>
      </top>
      <bottom style="thin">
        <color auto="1"/>
      </bottom>
      <diagonal/>
    </border>
    <border>
      <left/>
      <right style="thin">
        <color auto="1"/>
      </right>
      <top style="double">
        <color indexed="64"/>
      </top>
      <bottom style="thin">
        <color auto="1"/>
      </bottom>
      <diagonal/>
    </border>
    <border>
      <left style="thin">
        <color auto="1"/>
      </left>
      <right/>
      <top/>
      <bottom/>
      <diagonal/>
    </border>
    <border>
      <left style="thin">
        <color indexed="64"/>
      </left>
      <right style="thin">
        <color indexed="64"/>
      </right>
      <top style="thin">
        <color indexed="64"/>
      </top>
      <bottom/>
      <diagonal/>
    </border>
    <border>
      <left style="thin">
        <color auto="1"/>
      </left>
      <right style="thin">
        <color auto="1"/>
      </right>
      <top/>
      <bottom/>
      <diagonal/>
    </border>
    <border>
      <left style="medium">
        <color indexed="64"/>
      </left>
      <right/>
      <top style="thin">
        <color indexed="64"/>
      </top>
      <bottom style="thin">
        <color indexed="64"/>
      </bottom>
      <diagonal/>
    </border>
    <border>
      <left/>
      <right/>
      <top/>
      <bottom style="thin">
        <color indexed="64"/>
      </bottom>
      <diagonal/>
    </border>
    <border>
      <left/>
      <right/>
      <top style="double">
        <color indexed="64"/>
      </top>
      <bottom style="thin">
        <color auto="1"/>
      </bottom>
      <diagonal/>
    </border>
  </borders>
  <cellStyleXfs count="5">
    <xf numFmtId="0" fontId="0" fillId="0" borderId="0"/>
    <xf numFmtId="0" fontId="1" fillId="0" borderId="0"/>
    <xf numFmtId="9" fontId="10" fillId="0" borderId="0" applyFont="0" applyFill="0" applyBorder="0" applyAlignment="0" applyProtection="0"/>
    <xf numFmtId="0" fontId="11" fillId="5" borderId="0" applyNumberFormat="0" applyBorder="0" applyAlignment="0" applyProtection="0"/>
    <xf numFmtId="0" fontId="12" fillId="6" borderId="6" applyNumberFormat="0" applyAlignment="0" applyProtection="0"/>
  </cellStyleXfs>
  <cellXfs count="100">
    <xf numFmtId="0" fontId="0" fillId="0" borderId="0" xfId="0"/>
    <xf numFmtId="164" fontId="6" fillId="4" borderId="1" xfId="0" applyNumberFormat="1" applyFont="1" applyFill="1" applyBorder="1" applyAlignment="1" applyProtection="1">
      <alignment vertical="center" wrapText="1"/>
      <protection locked="0"/>
    </xf>
    <xf numFmtId="9" fontId="6" fillId="4" borderId="1" xfId="2" applyFont="1" applyFill="1" applyBorder="1" applyAlignment="1" applyProtection="1">
      <alignment horizontal="center" vertical="center" wrapText="1"/>
      <protection locked="0"/>
    </xf>
    <xf numFmtId="10" fontId="6" fillId="4" borderId="1" xfId="2" applyNumberFormat="1" applyFont="1" applyFill="1" applyBorder="1" applyAlignment="1" applyProtection="1">
      <alignment horizontal="center" vertical="center" wrapText="1"/>
      <protection locked="0"/>
    </xf>
    <xf numFmtId="0" fontId="18" fillId="4" borderId="2" xfId="0" quotePrefix="1" applyFont="1" applyFill="1" applyBorder="1" applyAlignment="1" applyProtection="1">
      <alignment horizontal="center" vertical="center" wrapText="1"/>
      <protection locked="0"/>
    </xf>
    <xf numFmtId="0" fontId="18" fillId="4" borderId="4" xfId="0" quotePrefix="1" applyFont="1" applyFill="1" applyBorder="1" applyAlignment="1" applyProtection="1">
      <alignment horizontal="center" vertical="center" wrapText="1"/>
      <protection locked="0"/>
    </xf>
    <xf numFmtId="0" fontId="18" fillId="4" borderId="3" xfId="0" quotePrefix="1" applyFont="1" applyFill="1" applyBorder="1" applyAlignment="1" applyProtection="1">
      <alignment horizontal="center" vertical="center" wrapText="1"/>
      <protection locked="0"/>
    </xf>
    <xf numFmtId="49" fontId="8" fillId="4" borderId="2" xfId="0" applyNumberFormat="1" applyFont="1" applyFill="1" applyBorder="1" applyAlignment="1" applyProtection="1">
      <alignment horizontal="center" vertical="center" wrapText="1"/>
      <protection locked="0"/>
    </xf>
    <xf numFmtId="49" fontId="8" fillId="4" borderId="4" xfId="0" applyNumberFormat="1" applyFont="1" applyFill="1" applyBorder="1" applyAlignment="1" applyProtection="1">
      <alignment horizontal="center" vertical="center" wrapText="1"/>
      <protection locked="0"/>
    </xf>
    <xf numFmtId="49" fontId="8" fillId="4" borderId="3" xfId="0" applyNumberFormat="1" applyFont="1" applyFill="1" applyBorder="1" applyAlignment="1" applyProtection="1">
      <alignment horizontal="center" vertical="center" wrapText="1"/>
      <protection locked="0"/>
    </xf>
    <xf numFmtId="0" fontId="18" fillId="4" borderId="2" xfId="0" applyFont="1" applyFill="1" applyBorder="1" applyAlignment="1" applyProtection="1">
      <alignment horizontal="center" vertical="center" wrapText="1"/>
      <protection locked="0"/>
    </xf>
    <xf numFmtId="0" fontId="18" fillId="4" borderId="4" xfId="0" applyFont="1" applyFill="1" applyBorder="1" applyAlignment="1" applyProtection="1">
      <alignment horizontal="center" vertical="center" wrapText="1"/>
      <protection locked="0"/>
    </xf>
    <xf numFmtId="0" fontId="18" fillId="4" borderId="3" xfId="0" applyFont="1" applyFill="1" applyBorder="1" applyAlignment="1" applyProtection="1">
      <alignment horizontal="center" vertical="center" wrapText="1"/>
      <protection locked="0"/>
    </xf>
    <xf numFmtId="0" fontId="5" fillId="0" borderId="0" xfId="0" applyFont="1" applyAlignment="1" applyProtection="1"/>
    <xf numFmtId="0" fontId="6" fillId="0" borderId="0" xfId="0" applyFont="1" applyProtection="1"/>
    <xf numFmtId="0" fontId="14" fillId="0" borderId="0" xfId="0" applyFont="1" applyProtection="1"/>
    <xf numFmtId="49" fontId="6" fillId="0" borderId="0" xfId="0" applyNumberFormat="1" applyFont="1" applyProtection="1"/>
    <xf numFmtId="49" fontId="2" fillId="0" borderId="0" xfId="0" applyNumberFormat="1" applyFont="1" applyAlignment="1" applyProtection="1">
      <alignment horizontal="center" vertical="center"/>
    </xf>
    <xf numFmtId="0" fontId="7" fillId="0" borderId="0" xfId="0" applyFont="1" applyAlignment="1" applyProtection="1">
      <alignment vertical="center"/>
    </xf>
    <xf numFmtId="49" fontId="6" fillId="0" borderId="0" xfId="0" applyNumberFormat="1" applyFont="1" applyAlignment="1" applyProtection="1">
      <alignment wrapText="1"/>
    </xf>
    <xf numFmtId="0" fontId="6" fillId="0" borderId="0" xfId="0" applyFont="1" applyAlignment="1" applyProtection="1">
      <alignment wrapText="1"/>
    </xf>
    <xf numFmtId="0" fontId="6" fillId="0" borderId="0" xfId="0" applyFont="1" applyAlignment="1" applyProtection="1">
      <alignment wrapText="1"/>
    </xf>
    <xf numFmtId="49" fontId="4" fillId="2" borderId="1" xfId="0" applyNumberFormat="1" applyFont="1" applyFill="1" applyBorder="1" applyAlignment="1" applyProtection="1">
      <alignment wrapText="1"/>
    </xf>
    <xf numFmtId="49" fontId="9" fillId="0" borderId="5" xfId="0" applyNumberFormat="1" applyFont="1" applyFill="1" applyBorder="1" applyAlignment="1" applyProtection="1">
      <alignment vertical="top" wrapText="1"/>
    </xf>
    <xf numFmtId="49" fontId="6" fillId="0" borderId="0" xfId="0" applyNumberFormat="1" applyFont="1" applyFill="1" applyBorder="1" applyAlignment="1" applyProtection="1">
      <alignment wrapText="1"/>
    </xf>
    <xf numFmtId="49" fontId="6" fillId="0" borderId="0" xfId="0" applyNumberFormat="1" applyFont="1" applyAlignment="1" applyProtection="1">
      <alignment vertical="distributed" wrapText="1"/>
    </xf>
    <xf numFmtId="0" fontId="6" fillId="0" borderId="0" xfId="0" applyFont="1" applyAlignment="1" applyProtection="1">
      <alignment vertical="distributed" wrapText="1"/>
    </xf>
    <xf numFmtId="0" fontId="6" fillId="0" borderId="0" xfId="0" applyFont="1" applyAlignment="1" applyProtection="1">
      <alignment vertical="distributed" wrapText="1"/>
    </xf>
    <xf numFmtId="49" fontId="6" fillId="0" borderId="0" xfId="0" applyNumberFormat="1" applyFont="1" applyBorder="1" applyAlignment="1" applyProtection="1">
      <alignment wrapText="1"/>
    </xf>
    <xf numFmtId="0" fontId="6" fillId="0" borderId="0" xfId="0" applyFont="1" applyBorder="1" applyAlignment="1" applyProtection="1">
      <alignment wrapText="1"/>
    </xf>
    <xf numFmtId="0" fontId="6" fillId="0" borderId="0" xfId="0" applyFont="1" applyBorder="1" applyAlignment="1" applyProtection="1">
      <alignment wrapText="1"/>
    </xf>
    <xf numFmtId="0" fontId="4" fillId="3" borderId="1" xfId="0" applyFont="1" applyFill="1" applyBorder="1" applyAlignment="1" applyProtection="1">
      <alignment horizontal="center" vertical="center" wrapText="1"/>
    </xf>
    <xf numFmtId="0" fontId="13" fillId="3" borderId="1" xfId="0" applyFont="1" applyFill="1" applyBorder="1" applyAlignment="1" applyProtection="1">
      <alignment vertical="center" wrapText="1"/>
    </xf>
    <xf numFmtId="0" fontId="4" fillId="3" borderId="2" xfId="0" applyFont="1" applyFill="1" applyBorder="1" applyAlignment="1" applyProtection="1">
      <alignment vertical="center" wrapText="1"/>
    </xf>
    <xf numFmtId="0" fontId="4" fillId="3" borderId="1" xfId="0" applyFont="1" applyFill="1" applyBorder="1" applyAlignment="1" applyProtection="1">
      <alignment vertical="center" wrapText="1"/>
    </xf>
    <xf numFmtId="0" fontId="3" fillId="0" borderId="1" xfId="0" applyFont="1" applyBorder="1" applyAlignment="1" applyProtection="1">
      <alignment horizontal="center" vertical="center" wrapText="1"/>
    </xf>
    <xf numFmtId="0" fontId="6" fillId="0" borderId="1" xfId="0" applyFont="1" applyBorder="1" applyAlignment="1" applyProtection="1">
      <alignment wrapText="1"/>
    </xf>
    <xf numFmtId="0" fontId="3" fillId="0" borderId="1" xfId="0" applyFont="1" applyBorder="1" applyAlignment="1" applyProtection="1">
      <alignment vertical="center" wrapText="1"/>
    </xf>
    <xf numFmtId="0" fontId="3" fillId="0" borderId="2" xfId="0" applyFont="1" applyBorder="1" applyAlignment="1" applyProtection="1">
      <alignment horizontal="left" vertical="center" wrapText="1"/>
    </xf>
    <xf numFmtId="164" fontId="6" fillId="0" borderId="1" xfId="0" applyNumberFormat="1" applyFont="1" applyBorder="1" applyAlignment="1" applyProtection="1">
      <alignment vertical="center" wrapText="1"/>
    </xf>
    <xf numFmtId="0" fontId="15" fillId="0" borderId="1" xfId="4" applyFont="1" applyFill="1" applyBorder="1" applyAlignment="1" applyProtection="1">
      <alignment horizontal="center" vertical="center" wrapText="1"/>
    </xf>
    <xf numFmtId="0" fontId="6" fillId="7" borderId="1" xfId="0" applyFont="1" applyFill="1" applyBorder="1" applyAlignment="1" applyProtection="1">
      <alignment wrapText="1"/>
    </xf>
    <xf numFmtId="0" fontId="3" fillId="0" borderId="2" xfId="0" applyFont="1" applyBorder="1" applyAlignment="1" applyProtection="1">
      <alignment vertical="center" wrapText="1"/>
    </xf>
    <xf numFmtId="0" fontId="16" fillId="0" borderId="1" xfId="3" applyFont="1" applyFill="1" applyBorder="1" applyAlignment="1" applyProtection="1">
      <alignment horizontal="center" vertical="center" wrapText="1"/>
    </xf>
    <xf numFmtId="0" fontId="14" fillId="7" borderId="1" xfId="0" applyFont="1" applyFill="1" applyBorder="1" applyAlignment="1" applyProtection="1">
      <alignment wrapText="1"/>
    </xf>
    <xf numFmtId="164" fontId="6" fillId="8" borderId="1" xfId="0" applyNumberFormat="1" applyFont="1" applyFill="1" applyBorder="1" applyAlignment="1" applyProtection="1">
      <alignment vertical="center" wrapText="1"/>
    </xf>
    <xf numFmtId="0" fontId="6" fillId="0" borderId="1" xfId="0" applyFont="1" applyBorder="1" applyProtection="1"/>
    <xf numFmtId="0" fontId="14" fillId="9" borderId="7" xfId="0" applyFont="1" applyFill="1" applyBorder="1" applyAlignment="1" applyProtection="1">
      <alignment horizontal="center" vertical="center" wrapText="1"/>
    </xf>
    <xf numFmtId="0" fontId="14" fillId="9" borderId="8" xfId="0" applyFont="1" applyFill="1" applyBorder="1" applyAlignment="1" applyProtection="1">
      <alignment horizontal="center" vertical="center" wrapText="1"/>
    </xf>
    <xf numFmtId="0" fontId="14" fillId="9" borderId="9" xfId="0" applyFont="1" applyFill="1" applyBorder="1" applyAlignment="1" applyProtection="1">
      <alignment horizontal="center" vertical="center" wrapText="1"/>
    </xf>
    <xf numFmtId="0" fontId="14" fillId="9" borderId="9" xfId="0" applyFont="1" applyFill="1" applyBorder="1" applyAlignment="1" applyProtection="1">
      <alignment horizontal="center" vertical="center" wrapText="1"/>
    </xf>
    <xf numFmtId="164" fontId="6" fillId="9" borderId="10" xfId="0" applyNumberFormat="1" applyFont="1" applyFill="1" applyBorder="1" applyAlignment="1" applyProtection="1">
      <alignment vertical="center" wrapText="1"/>
    </xf>
    <xf numFmtId="0" fontId="13" fillId="3" borderId="11" xfId="0" applyFont="1" applyFill="1" applyBorder="1" applyAlignment="1" applyProtection="1">
      <alignment vertical="center" wrapText="1"/>
    </xf>
    <xf numFmtId="164" fontId="6" fillId="0" borderId="14" xfId="0" applyNumberFormat="1" applyFont="1" applyBorder="1" applyAlignment="1" applyProtection="1">
      <alignment vertical="center" wrapText="1"/>
    </xf>
    <xf numFmtId="0" fontId="4" fillId="0" borderId="0" xfId="0" applyFont="1" applyAlignment="1" applyProtection="1">
      <alignment horizontal="right" vertical="center" wrapText="1"/>
    </xf>
    <xf numFmtId="0" fontId="3" fillId="0" borderId="0" xfId="0" applyFont="1" applyAlignment="1" applyProtection="1">
      <alignment horizontal="right" vertical="center" wrapText="1"/>
    </xf>
    <xf numFmtId="8" fontId="4" fillId="0" borderId="0" xfId="0" applyNumberFormat="1" applyFont="1" applyAlignment="1" applyProtection="1">
      <alignment vertical="center" wrapText="1"/>
    </xf>
    <xf numFmtId="0" fontId="6"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18" fillId="0" borderId="0" xfId="0" applyFont="1" applyAlignment="1" applyProtection="1">
      <alignment horizontal="left" vertical="center" wrapText="1"/>
    </xf>
    <xf numFmtId="0" fontId="0" fillId="0" borderId="0" xfId="0" applyAlignment="1" applyProtection="1">
      <alignment vertical="center" wrapText="1"/>
    </xf>
    <xf numFmtId="0" fontId="19" fillId="3" borderId="2" xfId="0" applyFont="1" applyFill="1" applyBorder="1" applyAlignment="1" applyProtection="1">
      <alignment horizontal="center" vertical="center" wrapText="1"/>
    </xf>
    <xf numFmtId="0" fontId="19" fillId="3" borderId="4" xfId="0" applyFont="1" applyFill="1" applyBorder="1" applyAlignment="1" applyProtection="1">
      <alignment horizontal="center" vertical="center" wrapText="1"/>
    </xf>
    <xf numFmtId="0" fontId="19" fillId="3" borderId="3" xfId="0" applyFont="1" applyFill="1" applyBorder="1" applyAlignment="1" applyProtection="1">
      <alignment horizontal="center" vertical="center" wrapText="1"/>
    </xf>
    <xf numFmtId="0" fontId="20" fillId="0" borderId="0" xfId="0" applyFont="1" applyAlignment="1" applyProtection="1">
      <alignment vertical="center"/>
    </xf>
    <xf numFmtId="0" fontId="20" fillId="0" borderId="0" xfId="0" applyFont="1" applyProtection="1"/>
    <xf numFmtId="0" fontId="21" fillId="3" borderId="1" xfId="0" applyFont="1" applyFill="1" applyBorder="1" applyAlignment="1" applyProtection="1">
      <alignment horizontal="left" vertical="center" wrapText="1"/>
    </xf>
    <xf numFmtId="0" fontId="21" fillId="0" borderId="2" xfId="0" applyFont="1" applyBorder="1" applyAlignment="1" applyProtection="1">
      <alignment horizontal="left" vertical="center" wrapText="1"/>
    </xf>
    <xf numFmtId="16" fontId="21" fillId="3" borderId="15" xfId="0" applyNumberFormat="1" applyFont="1" applyFill="1" applyBorder="1" applyAlignment="1" applyProtection="1">
      <alignment horizontal="left" vertical="center" wrapText="1"/>
    </xf>
    <xf numFmtId="0" fontId="21" fillId="0" borderId="15" xfId="0" applyFont="1" applyBorder="1" applyAlignment="1" applyProtection="1">
      <alignment horizontal="right" vertical="top" wrapText="1"/>
    </xf>
    <xf numFmtId="16" fontId="21" fillId="3" borderId="16" xfId="0" applyNumberFormat="1" applyFont="1" applyFill="1" applyBorder="1" applyAlignment="1" applyProtection="1">
      <alignment horizontal="left" vertical="center" wrapText="1"/>
    </xf>
    <xf numFmtId="0" fontId="21" fillId="0" borderId="1" xfId="0" applyFont="1" applyBorder="1" applyAlignment="1" applyProtection="1">
      <alignment horizontal="right" vertical="center" wrapText="1"/>
    </xf>
    <xf numFmtId="0" fontId="21" fillId="3" borderId="11" xfId="0" applyFont="1" applyFill="1" applyBorder="1" applyAlignment="1" applyProtection="1">
      <alignment horizontal="left" vertical="center" wrapText="1"/>
    </xf>
    <xf numFmtId="0" fontId="21" fillId="0" borderId="11" xfId="0" applyFont="1" applyBorder="1" applyAlignment="1" applyProtection="1">
      <alignment horizontal="right" vertical="center" wrapText="1"/>
    </xf>
    <xf numFmtId="0" fontId="21" fillId="0" borderId="1" xfId="0" applyFont="1" applyBorder="1" applyAlignment="1" applyProtection="1">
      <alignment horizontal="right" vertical="top" wrapText="1"/>
    </xf>
    <xf numFmtId="0" fontId="22" fillId="9" borderId="2" xfId="0" applyFont="1" applyFill="1" applyBorder="1" applyAlignment="1" applyProtection="1">
      <alignment vertical="center" wrapText="1"/>
    </xf>
    <xf numFmtId="0" fontId="22" fillId="9" borderId="4" xfId="0" applyFont="1" applyFill="1" applyBorder="1" applyAlignment="1" applyProtection="1">
      <alignment vertical="center" wrapText="1"/>
    </xf>
    <xf numFmtId="0" fontId="22" fillId="9" borderId="3" xfId="0" applyFont="1" applyFill="1" applyBorder="1" applyAlignment="1" applyProtection="1">
      <alignment vertical="center" wrapText="1"/>
    </xf>
    <xf numFmtId="0" fontId="6" fillId="0" borderId="17" xfId="0"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23" fillId="9" borderId="2" xfId="0" applyFont="1" applyFill="1" applyBorder="1" applyAlignment="1" applyProtection="1">
      <alignment horizontal="center" vertical="center"/>
    </xf>
    <xf numFmtId="0" fontId="24" fillId="9" borderId="3" xfId="0" applyFont="1" applyFill="1" applyBorder="1" applyAlignment="1" applyProtection="1">
      <alignment horizontal="center" vertical="center"/>
    </xf>
    <xf numFmtId="49" fontId="6" fillId="0" borderId="18" xfId="0" applyNumberFormat="1" applyFont="1" applyBorder="1" applyAlignment="1" applyProtection="1">
      <alignment vertical="distributed" wrapText="1"/>
    </xf>
    <xf numFmtId="0" fontId="6" fillId="0" borderId="18" xfId="0" applyFont="1" applyBorder="1" applyAlignment="1" applyProtection="1">
      <alignment vertical="distributed" wrapText="1"/>
    </xf>
    <xf numFmtId="49" fontId="3" fillId="0" borderId="0" xfId="0" applyNumberFormat="1" applyFont="1" applyBorder="1" applyProtection="1"/>
    <xf numFmtId="0" fontId="6" fillId="0" borderId="0" xfId="0" applyFont="1" applyBorder="1" applyProtection="1"/>
    <xf numFmtId="49" fontId="6" fillId="0" borderId="0" xfId="0" applyNumberFormat="1" applyFont="1" applyFill="1" applyBorder="1" applyProtection="1"/>
    <xf numFmtId="0" fontId="6" fillId="0" borderId="0" xfId="0" applyFont="1" applyFill="1" applyBorder="1" applyProtection="1"/>
    <xf numFmtId="0" fontId="0" fillId="0" borderId="0" xfId="0" applyAlignment="1" applyProtection="1">
      <alignment vertical="distributed" wrapText="1"/>
    </xf>
    <xf numFmtId="0" fontId="6" fillId="4" borderId="1" xfId="0" applyFont="1" applyFill="1" applyBorder="1" applyAlignment="1" applyProtection="1">
      <alignment wrapText="1"/>
      <protection locked="0"/>
    </xf>
    <xf numFmtId="0" fontId="13" fillId="9" borderId="12" xfId="0" applyFont="1" applyFill="1" applyBorder="1" applyAlignment="1" applyProtection="1">
      <alignment horizontal="center" vertical="center" wrapText="1"/>
    </xf>
    <xf numFmtId="0" fontId="13" fillId="9" borderId="19" xfId="0" applyFont="1" applyFill="1" applyBorder="1" applyAlignment="1" applyProtection="1">
      <alignment horizontal="center" vertical="center" wrapText="1"/>
    </xf>
    <xf numFmtId="0" fontId="13" fillId="9" borderId="13" xfId="0" applyFont="1" applyFill="1" applyBorder="1" applyAlignment="1" applyProtection="1">
      <alignment horizontal="center" vertical="center" wrapText="1"/>
    </xf>
    <xf numFmtId="0" fontId="6" fillId="7" borderId="2" xfId="0" applyFont="1" applyFill="1" applyBorder="1" applyAlignment="1" applyProtection="1">
      <alignment horizontal="right" wrapText="1"/>
    </xf>
    <xf numFmtId="0" fontId="6" fillId="7" borderId="4" xfId="0" applyFont="1" applyFill="1" applyBorder="1" applyAlignment="1" applyProtection="1">
      <alignment horizontal="right" wrapText="1"/>
    </xf>
    <xf numFmtId="0" fontId="6" fillId="7" borderId="3" xfId="0" applyFont="1" applyFill="1" applyBorder="1" applyAlignment="1" applyProtection="1">
      <alignment horizontal="right" wrapText="1"/>
    </xf>
    <xf numFmtId="0" fontId="6" fillId="0" borderId="2" xfId="0" applyFont="1" applyBorder="1" applyAlignment="1" applyProtection="1">
      <alignment horizontal="right"/>
    </xf>
    <xf numFmtId="0" fontId="6" fillId="0" borderId="4" xfId="0" applyFont="1" applyBorder="1" applyAlignment="1" applyProtection="1">
      <alignment horizontal="right"/>
    </xf>
    <xf numFmtId="0" fontId="6" fillId="0" borderId="3" xfId="0" applyFont="1" applyBorder="1" applyAlignment="1" applyProtection="1">
      <alignment horizontal="right"/>
    </xf>
  </cellXfs>
  <cellStyles count="5">
    <cellStyle name="Eingabe" xfId="4" builtinId="20"/>
    <cellStyle name="Gut" xfId="3" builtinId="26"/>
    <cellStyle name="Prozent" xfId="2" builtinId="5"/>
    <cellStyle name="Standard" xfId="0" builtinId="0"/>
    <cellStyle name="Standard 2" xfId="1" xr:uid="{00000000-0005-0000-0000-000001000000}"/>
  </cellStyles>
  <dxfs count="0"/>
  <tableStyles count="0" defaultTableStyle="TableStyleMedium2" defaultPivotStyle="PivotStyleLight16"/>
  <colors>
    <mruColors>
      <color rgb="FFFF81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3943349</xdr:colOff>
      <xdr:row>1</xdr:row>
      <xdr:rowOff>200758</xdr:rowOff>
    </xdr:from>
    <xdr:to>
      <xdr:col>3</xdr:col>
      <xdr:colOff>1431318</xdr:colOff>
      <xdr:row>3</xdr:row>
      <xdr:rowOff>96603</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5789734" y="391258"/>
          <a:ext cx="2183345" cy="42066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B2:I57"/>
  <sheetViews>
    <sheetView showGridLines="0" tabSelected="1" topLeftCell="A19" zoomScale="85" zoomScaleNormal="85" workbookViewId="0">
      <selection activeCell="B36" sqref="B36:G36"/>
    </sheetView>
  </sheetViews>
  <sheetFormatPr baseColWidth="10" defaultColWidth="11.42578125" defaultRowHeight="12.75" outlineLevelCol="1" x14ac:dyDescent="0.2"/>
  <cols>
    <col min="1" max="1" width="11.42578125" style="14"/>
    <col min="2" max="2" width="19.140625" style="16" customWidth="1"/>
    <col min="3" max="3" width="70.28515625" style="14" customWidth="1"/>
    <col min="4" max="4" width="21.85546875" style="14" customWidth="1" outlineLevel="1"/>
    <col min="5" max="5" width="13.140625" style="14" customWidth="1" outlineLevel="1"/>
    <col min="6" max="7" width="19.85546875" style="14" bestFit="1" customWidth="1"/>
    <col min="8" max="8" width="15" style="14" customWidth="1"/>
    <col min="9" max="9" width="14" style="14" customWidth="1"/>
    <col min="10" max="16384" width="11.42578125" style="14"/>
  </cols>
  <sheetData>
    <row r="2" spans="2:7" ht="28.5" customHeight="1" x14ac:dyDescent="0.2">
      <c r="B2" s="13" t="s">
        <v>63</v>
      </c>
    </row>
    <row r="3" spans="2:7" x14ac:dyDescent="0.2">
      <c r="B3" s="15" t="s">
        <v>0</v>
      </c>
    </row>
    <row r="4" spans="2:7" x14ac:dyDescent="0.2">
      <c r="B4" s="14"/>
    </row>
    <row r="5" spans="2:7" ht="39.75" customHeight="1" x14ac:dyDescent="0.2">
      <c r="C5" s="17" t="s">
        <v>1</v>
      </c>
      <c r="E5" s="18"/>
      <c r="F5" s="18"/>
      <c r="G5" s="18"/>
    </row>
    <row r="6" spans="2:7" ht="16.5" customHeight="1" x14ac:dyDescent="0.2"/>
    <row r="7" spans="2:7" ht="45.75" customHeight="1" x14ac:dyDescent="0.2">
      <c r="B7" s="19" t="s">
        <v>2</v>
      </c>
      <c r="C7" s="20"/>
      <c r="D7" s="20"/>
      <c r="E7" s="20"/>
      <c r="F7" s="20"/>
      <c r="G7" s="21"/>
    </row>
    <row r="8" spans="2:7" ht="29.25" customHeight="1" x14ac:dyDescent="0.2">
      <c r="B8" s="22" t="s">
        <v>3</v>
      </c>
      <c r="C8" s="90"/>
      <c r="D8" s="21"/>
      <c r="E8" s="21"/>
      <c r="F8" s="21"/>
      <c r="G8" s="21"/>
    </row>
    <row r="9" spans="2:7" ht="18" customHeight="1" x14ac:dyDescent="0.2">
      <c r="B9" s="22" t="s">
        <v>4</v>
      </c>
      <c r="C9" s="90"/>
      <c r="D9" s="21"/>
      <c r="E9" s="21"/>
      <c r="F9" s="21"/>
      <c r="G9" s="21"/>
    </row>
    <row r="10" spans="2:7" ht="18" customHeight="1" x14ac:dyDescent="0.2">
      <c r="B10" s="22" t="s">
        <v>14</v>
      </c>
      <c r="C10" s="90"/>
      <c r="D10" s="21"/>
      <c r="E10" s="21"/>
      <c r="F10" s="21"/>
      <c r="G10" s="21"/>
    </row>
    <row r="11" spans="2:7" ht="18" customHeight="1" x14ac:dyDescent="0.2">
      <c r="B11" s="22" t="s">
        <v>5</v>
      </c>
      <c r="C11" s="90"/>
      <c r="D11" s="21"/>
      <c r="E11" s="21"/>
      <c r="F11" s="21"/>
      <c r="G11" s="21"/>
    </row>
    <row r="12" spans="2:7" ht="18" customHeight="1" x14ac:dyDescent="0.2">
      <c r="B12" s="22" t="s">
        <v>6</v>
      </c>
      <c r="C12" s="90"/>
      <c r="D12" s="21"/>
      <c r="E12" s="21"/>
      <c r="F12" s="21"/>
      <c r="G12" s="21"/>
    </row>
    <row r="13" spans="2:7" ht="28.5" customHeight="1" x14ac:dyDescent="0.2">
      <c r="B13" s="22" t="s">
        <v>15</v>
      </c>
      <c r="C13" s="90"/>
      <c r="D13" s="21"/>
      <c r="E13" s="21"/>
      <c r="F13" s="21"/>
      <c r="G13" s="21"/>
    </row>
    <row r="14" spans="2:7" ht="18" customHeight="1" x14ac:dyDescent="0.2">
      <c r="B14" s="22" t="s">
        <v>12</v>
      </c>
      <c r="C14" s="90"/>
      <c r="D14" s="21"/>
      <c r="E14" s="21"/>
      <c r="F14" s="21"/>
      <c r="G14" s="21"/>
    </row>
    <row r="15" spans="2:7" ht="18" customHeight="1" x14ac:dyDescent="0.2">
      <c r="B15" s="23" t="s">
        <v>13</v>
      </c>
      <c r="C15" s="23"/>
      <c r="D15" s="21"/>
      <c r="E15" s="21"/>
      <c r="F15" s="21"/>
      <c r="G15" s="21"/>
    </row>
    <row r="16" spans="2:7" ht="18" customHeight="1" x14ac:dyDescent="0.2">
      <c r="B16" s="24" t="s">
        <v>7</v>
      </c>
      <c r="C16" s="20"/>
      <c r="D16" s="20"/>
      <c r="E16" s="21"/>
      <c r="F16" s="21"/>
      <c r="G16" s="21"/>
    </row>
    <row r="17" spans="2:9" ht="156.75" customHeight="1" x14ac:dyDescent="0.2">
      <c r="B17" s="25" t="s">
        <v>64</v>
      </c>
      <c r="C17" s="26"/>
      <c r="D17" s="26"/>
      <c r="E17" s="26"/>
      <c r="F17" s="26"/>
      <c r="G17" s="27"/>
    </row>
    <row r="18" spans="2:9" ht="22.5" customHeight="1" x14ac:dyDescent="0.2">
      <c r="B18" s="28" t="s">
        <v>8</v>
      </c>
      <c r="C18" s="29"/>
      <c r="D18" s="29"/>
      <c r="E18" s="29"/>
      <c r="F18" s="29"/>
      <c r="G18" s="30"/>
    </row>
    <row r="19" spans="2:9" ht="49.5" customHeight="1" x14ac:dyDescent="0.2">
      <c r="B19" s="31" t="s">
        <v>9</v>
      </c>
      <c r="C19" s="32" t="s">
        <v>51</v>
      </c>
      <c r="D19" s="31" t="s">
        <v>10</v>
      </c>
      <c r="E19" s="33" t="s">
        <v>16</v>
      </c>
      <c r="F19" s="34" t="s">
        <v>54</v>
      </c>
      <c r="G19" s="34" t="s">
        <v>55</v>
      </c>
      <c r="H19" s="34" t="s">
        <v>17</v>
      </c>
    </row>
    <row r="20" spans="2:9" ht="38.25" x14ac:dyDescent="0.2">
      <c r="B20" s="35">
        <v>1</v>
      </c>
      <c r="C20" s="36" t="s">
        <v>18</v>
      </c>
      <c r="D20" s="37">
        <v>580</v>
      </c>
      <c r="E20" s="38" t="s">
        <v>19</v>
      </c>
      <c r="F20" s="1"/>
      <c r="G20" s="1"/>
      <c r="H20" s="39">
        <f>D20*F20+G20*D20</f>
        <v>0</v>
      </c>
    </row>
    <row r="21" spans="2:9" ht="38.25" x14ac:dyDescent="0.2">
      <c r="B21" s="40">
        <v>2</v>
      </c>
      <c r="C21" s="41" t="s">
        <v>20</v>
      </c>
      <c r="D21" s="37">
        <v>50</v>
      </c>
      <c r="E21" s="38" t="s">
        <v>19</v>
      </c>
      <c r="F21" s="1"/>
      <c r="G21" s="1"/>
      <c r="H21" s="39">
        <f>D21*F21+G21*D21</f>
        <v>0</v>
      </c>
    </row>
    <row r="22" spans="2:9" ht="14.25" x14ac:dyDescent="0.2">
      <c r="B22" s="31"/>
      <c r="C22" s="32" t="s">
        <v>52</v>
      </c>
      <c r="D22" s="31"/>
      <c r="E22" s="33"/>
      <c r="F22" s="34"/>
      <c r="G22" s="34"/>
      <c r="H22" s="34"/>
    </row>
    <row r="23" spans="2:9" ht="38.25" x14ac:dyDescent="0.2">
      <c r="B23" s="40">
        <v>3</v>
      </c>
      <c r="C23" s="41" t="s">
        <v>21</v>
      </c>
      <c r="D23" s="37">
        <v>2</v>
      </c>
      <c r="E23" s="42" t="s">
        <v>19</v>
      </c>
      <c r="F23" s="1"/>
      <c r="G23" s="1"/>
      <c r="H23" s="39">
        <f>D23*F23+G23*D23</f>
        <v>0</v>
      </c>
    </row>
    <row r="24" spans="2:9" ht="14.25" x14ac:dyDescent="0.2">
      <c r="B24" s="31"/>
      <c r="C24" s="32" t="s">
        <v>53</v>
      </c>
      <c r="D24" s="31"/>
      <c r="E24" s="33"/>
      <c r="F24" s="34"/>
      <c r="G24" s="34"/>
      <c r="H24" s="34"/>
    </row>
    <row r="25" spans="2:9" ht="25.5" x14ac:dyDescent="0.2">
      <c r="B25" s="43">
        <v>4</v>
      </c>
      <c r="C25" s="36" t="s">
        <v>22</v>
      </c>
      <c r="D25" s="37">
        <v>1</v>
      </c>
      <c r="E25" s="42" t="s">
        <v>19</v>
      </c>
      <c r="F25" s="1"/>
      <c r="G25" s="1"/>
      <c r="H25" s="39">
        <f>D25*F25+G25*D25</f>
        <v>0</v>
      </c>
    </row>
    <row r="26" spans="2:9" ht="29.25" customHeight="1" x14ac:dyDescent="0.2">
      <c r="B26" s="31"/>
      <c r="C26" s="32" t="s">
        <v>23</v>
      </c>
      <c r="D26" s="31" t="s">
        <v>59</v>
      </c>
      <c r="E26" s="33" t="s">
        <v>16</v>
      </c>
      <c r="F26" s="34" t="s">
        <v>24</v>
      </c>
      <c r="G26" s="34" t="s">
        <v>24</v>
      </c>
      <c r="H26" s="34" t="s">
        <v>17</v>
      </c>
      <c r="I26" s="34" t="s">
        <v>25</v>
      </c>
    </row>
    <row r="27" spans="2:9" ht="31.5" x14ac:dyDescent="0.2">
      <c r="B27" s="40">
        <v>5</v>
      </c>
      <c r="C27" s="44" t="s">
        <v>49</v>
      </c>
      <c r="D27" s="37">
        <v>10</v>
      </c>
      <c r="E27" s="38" t="s">
        <v>62</v>
      </c>
      <c r="F27" s="1"/>
      <c r="G27" s="1"/>
      <c r="H27" s="39">
        <f>D27*F27+G27*D27</f>
        <v>0</v>
      </c>
      <c r="I27" s="45">
        <f>F27/8</f>
        <v>0</v>
      </c>
    </row>
    <row r="28" spans="2:9" ht="14.25" x14ac:dyDescent="0.2">
      <c r="B28" s="31"/>
      <c r="C28" s="32" t="s">
        <v>50</v>
      </c>
      <c r="D28" s="31"/>
      <c r="E28" s="33"/>
      <c r="F28" s="34" t="s">
        <v>26</v>
      </c>
      <c r="G28" s="34" t="s">
        <v>26</v>
      </c>
      <c r="H28" s="34"/>
    </row>
    <row r="29" spans="2:9" ht="21" x14ac:dyDescent="0.2">
      <c r="B29" s="40">
        <v>6</v>
      </c>
      <c r="C29" s="46" t="s">
        <v>27</v>
      </c>
      <c r="D29" s="37">
        <v>1</v>
      </c>
      <c r="E29" s="38" t="s">
        <v>28</v>
      </c>
      <c r="F29" s="1"/>
      <c r="G29" s="1"/>
      <c r="H29" s="39">
        <f>D29*F29+G29*D29</f>
        <v>0</v>
      </c>
    </row>
    <row r="30" spans="2:9" ht="30.75" customHeight="1" thickBot="1" x14ac:dyDescent="0.25">
      <c r="B30" s="47" t="s">
        <v>29</v>
      </c>
      <c r="C30" s="48"/>
      <c r="D30" s="48"/>
      <c r="E30" s="48"/>
      <c r="F30" s="49"/>
      <c r="G30" s="50"/>
      <c r="H30" s="51">
        <f>H20+H21+H23+H25+H27+H29</f>
        <v>0</v>
      </c>
    </row>
    <row r="31" spans="2:9" ht="13.5" customHeight="1" thickTop="1" x14ac:dyDescent="0.2">
      <c r="B31" s="91" t="s">
        <v>57</v>
      </c>
      <c r="C31" s="92"/>
      <c r="D31" s="92"/>
      <c r="E31" s="93"/>
      <c r="F31" s="52" t="s">
        <v>30</v>
      </c>
      <c r="G31" s="53"/>
    </row>
    <row r="32" spans="2:9" ht="15" customHeight="1" x14ac:dyDescent="0.2">
      <c r="B32" s="94" t="s">
        <v>31</v>
      </c>
      <c r="C32" s="95"/>
      <c r="D32" s="95"/>
      <c r="E32" s="96"/>
      <c r="F32" s="2"/>
      <c r="G32" s="53"/>
    </row>
    <row r="33" spans="2:8" ht="15" customHeight="1" x14ac:dyDescent="0.2">
      <c r="B33" s="94" t="s">
        <v>32</v>
      </c>
      <c r="C33" s="95"/>
      <c r="D33" s="95"/>
      <c r="E33" s="96"/>
      <c r="F33" s="3"/>
      <c r="G33" s="53"/>
    </row>
    <row r="34" spans="2:8" ht="15" customHeight="1" x14ac:dyDescent="0.2">
      <c r="B34" s="97" t="s">
        <v>33</v>
      </c>
      <c r="C34" s="98"/>
      <c r="D34" s="98"/>
      <c r="E34" s="99"/>
      <c r="F34" s="2"/>
      <c r="G34" s="53"/>
    </row>
    <row r="35" spans="2:8" x14ac:dyDescent="0.2">
      <c r="B35" s="54"/>
      <c r="C35" s="55"/>
      <c r="D35" s="55"/>
      <c r="E35" s="55"/>
      <c r="F35" s="55"/>
      <c r="G35" s="56"/>
    </row>
    <row r="36" spans="2:8" ht="61.5" customHeight="1" x14ac:dyDescent="0.2">
      <c r="B36" s="57" t="s">
        <v>58</v>
      </c>
      <c r="C36" s="57"/>
      <c r="D36" s="57"/>
      <c r="E36" s="57"/>
      <c r="F36" s="57"/>
      <c r="G36" s="57"/>
      <c r="H36" s="56"/>
    </row>
    <row r="37" spans="2:8" ht="15" customHeight="1" x14ac:dyDescent="0.2">
      <c r="B37" s="58"/>
      <c r="C37" s="59"/>
      <c r="D37" s="59"/>
      <c r="E37" s="59"/>
      <c r="F37" s="60"/>
      <c r="G37" s="60"/>
      <c r="H37" s="56"/>
    </row>
    <row r="38" spans="2:8" ht="22.5" customHeight="1" x14ac:dyDescent="0.2">
      <c r="B38" s="61" t="s">
        <v>34</v>
      </c>
      <c r="C38" s="62"/>
      <c r="D38" s="62"/>
      <c r="E38" s="62"/>
      <c r="F38" s="62"/>
      <c r="G38" s="63"/>
      <c r="H38" s="64"/>
    </row>
    <row r="39" spans="2:8" ht="15" customHeight="1" x14ac:dyDescent="0.2">
      <c r="B39" s="61" t="s">
        <v>35</v>
      </c>
      <c r="C39" s="63"/>
      <c r="D39" s="61" t="s">
        <v>36</v>
      </c>
      <c r="E39" s="62"/>
      <c r="F39" s="62"/>
      <c r="G39" s="63"/>
      <c r="H39" s="65"/>
    </row>
    <row r="40" spans="2:8" ht="15" customHeight="1" x14ac:dyDescent="0.2">
      <c r="B40" s="66" t="s">
        <v>37</v>
      </c>
      <c r="C40" s="67" t="s">
        <v>38</v>
      </c>
      <c r="D40" s="7"/>
      <c r="E40" s="8"/>
      <c r="F40" s="8"/>
      <c r="G40" s="9"/>
      <c r="H40" s="65"/>
    </row>
    <row r="41" spans="2:8" ht="45" x14ac:dyDescent="0.2">
      <c r="B41" s="68" t="s">
        <v>39</v>
      </c>
      <c r="C41" s="69" t="s">
        <v>40</v>
      </c>
      <c r="D41" s="7"/>
      <c r="E41" s="8"/>
      <c r="F41" s="8"/>
      <c r="G41" s="9"/>
      <c r="H41" s="65"/>
    </row>
    <row r="42" spans="2:8" ht="22.5" customHeight="1" x14ac:dyDescent="0.2">
      <c r="B42" s="70"/>
      <c r="C42" s="71" t="s">
        <v>6</v>
      </c>
      <c r="D42" s="7"/>
      <c r="E42" s="8"/>
      <c r="F42" s="8"/>
      <c r="G42" s="9"/>
      <c r="H42" s="65"/>
    </row>
    <row r="43" spans="2:8" ht="22.5" customHeight="1" x14ac:dyDescent="0.2">
      <c r="B43" s="72"/>
      <c r="C43" s="73" t="s">
        <v>41</v>
      </c>
      <c r="D43" s="7"/>
      <c r="E43" s="8"/>
      <c r="F43" s="8"/>
      <c r="G43" s="9"/>
      <c r="H43" s="65"/>
    </row>
    <row r="44" spans="2:8" ht="56.25" x14ac:dyDescent="0.2">
      <c r="B44" s="66" t="s">
        <v>42</v>
      </c>
      <c r="C44" s="74" t="s">
        <v>43</v>
      </c>
      <c r="D44" s="7"/>
      <c r="E44" s="8"/>
      <c r="F44" s="8"/>
      <c r="G44" s="9"/>
      <c r="H44" s="65"/>
    </row>
    <row r="45" spans="2:8" ht="45" customHeight="1" x14ac:dyDescent="0.2">
      <c r="B45" s="61" t="s">
        <v>60</v>
      </c>
      <c r="C45" s="63"/>
      <c r="D45" s="75"/>
      <c r="E45" s="76"/>
      <c r="F45" s="76"/>
      <c r="G45" s="77"/>
      <c r="H45" s="56"/>
    </row>
    <row r="46" spans="2:8" ht="46.5" customHeight="1" x14ac:dyDescent="0.2">
      <c r="B46" s="78" t="s">
        <v>61</v>
      </c>
      <c r="C46" s="79"/>
      <c r="D46" s="79"/>
      <c r="E46" s="79"/>
      <c r="F46" s="79"/>
      <c r="G46" s="80"/>
      <c r="H46" s="56"/>
    </row>
    <row r="47" spans="2:8" ht="46.5" customHeight="1" x14ac:dyDescent="0.2">
      <c r="B47" s="81"/>
      <c r="C47" s="82" t="s">
        <v>44</v>
      </c>
      <c r="D47" s="10"/>
      <c r="E47" s="11"/>
      <c r="F47" s="11"/>
      <c r="G47" s="12"/>
    </row>
    <row r="48" spans="2:8" ht="15" customHeight="1" x14ac:dyDescent="0.2">
      <c r="B48" s="81"/>
      <c r="C48" s="82" t="s">
        <v>45</v>
      </c>
      <c r="D48" s="10"/>
      <c r="E48" s="11"/>
      <c r="F48" s="11"/>
      <c r="G48" s="12"/>
    </row>
    <row r="49" spans="2:7" ht="15" customHeight="1" x14ac:dyDescent="0.2">
      <c r="B49" s="81"/>
      <c r="C49" s="82" t="s">
        <v>46</v>
      </c>
      <c r="D49" s="10"/>
      <c r="E49" s="11"/>
      <c r="F49" s="11"/>
      <c r="G49" s="12"/>
    </row>
    <row r="50" spans="2:7" ht="28.5" customHeight="1" x14ac:dyDescent="0.2">
      <c r="B50" s="78" t="s">
        <v>47</v>
      </c>
      <c r="C50" s="79"/>
      <c r="D50" s="79"/>
      <c r="E50" s="79"/>
      <c r="F50" s="79"/>
      <c r="G50" s="80"/>
    </row>
    <row r="51" spans="2:7" ht="14.25" customHeight="1" x14ac:dyDescent="0.2">
      <c r="B51" s="81"/>
      <c r="C51" s="82" t="s">
        <v>48</v>
      </c>
      <c r="D51" s="4"/>
      <c r="E51" s="5"/>
      <c r="F51" s="5"/>
      <c r="G51" s="6"/>
    </row>
    <row r="54" spans="2:7" x14ac:dyDescent="0.2">
      <c r="B54" s="83" t="s">
        <v>65</v>
      </c>
      <c r="C54" s="84"/>
      <c r="D54" s="84"/>
      <c r="E54" s="84"/>
      <c r="F54" s="84"/>
      <c r="G54" s="27"/>
    </row>
    <row r="55" spans="2:7" x14ac:dyDescent="0.2">
      <c r="B55" s="85" t="s">
        <v>11</v>
      </c>
      <c r="C55" s="86"/>
    </row>
    <row r="56" spans="2:7" x14ac:dyDescent="0.2">
      <c r="B56" s="87"/>
      <c r="C56" s="88"/>
      <c r="D56" s="88"/>
    </row>
    <row r="57" spans="2:7" ht="15" x14ac:dyDescent="0.2">
      <c r="B57" s="25" t="s">
        <v>56</v>
      </c>
      <c r="C57" s="89"/>
      <c r="D57" s="89"/>
      <c r="E57" s="89"/>
      <c r="F57" s="89"/>
    </row>
  </sheetData>
  <sheetProtection algorithmName="SHA-512" hashValue="TEy5Kt3PR27Zb62FVJS9SpiXP1IvuGX6QaqfPngMDNGRF+U4z0//akN+lp+e5N9+br9wEWzVP+qn7o19lULCkA==" saltValue="AOluwpd+WoX1iHcLupD8cg==" spinCount="100000" sheet="1" objects="1" scenarios="1"/>
  <mergeCells count="28">
    <mergeCell ref="B32:E32"/>
    <mergeCell ref="B57:F57"/>
    <mergeCell ref="B46:G46"/>
    <mergeCell ref="D49:G49"/>
    <mergeCell ref="D48:G48"/>
    <mergeCell ref="D47:G47"/>
    <mergeCell ref="B50:G50"/>
    <mergeCell ref="B54:F54"/>
    <mergeCell ref="B45:C45"/>
    <mergeCell ref="B36:G36"/>
    <mergeCell ref="D51:G51"/>
    <mergeCell ref="B30:F30"/>
    <mergeCell ref="B38:G38"/>
    <mergeCell ref="D39:G39"/>
    <mergeCell ref="D44:G44"/>
    <mergeCell ref="D43:G43"/>
    <mergeCell ref="D42:G42"/>
    <mergeCell ref="D41:G41"/>
    <mergeCell ref="D40:G40"/>
    <mergeCell ref="B39:C39"/>
    <mergeCell ref="B34:E34"/>
    <mergeCell ref="B33:E33"/>
    <mergeCell ref="B31:E31"/>
    <mergeCell ref="B16:D16"/>
    <mergeCell ref="B7:F7"/>
    <mergeCell ref="B17:F17"/>
    <mergeCell ref="B18:F18"/>
    <mergeCell ref="B15:C15"/>
  </mergeCells>
  <pageMargins left="0.7" right="0.7" top="0.78740157499999996" bottom="0.78740157499999996" header="0.3" footer="0.3"/>
  <pageSetup paperSize="9" scale="5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Angebotsformular mit Preisblatt</vt:lpstr>
    </vt:vector>
  </TitlesOfParts>
  <Company>gematik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Sachs, Isabelle Franziska</dc:creator>
  <cp:lastModifiedBy>Hawelky, Ruben</cp:lastModifiedBy>
  <cp:lastPrinted>2021-10-22T07:43:53Z</cp:lastPrinted>
  <dcterms:created xsi:type="dcterms:W3CDTF">2021-01-05T14:59:23Z</dcterms:created>
  <dcterms:modified xsi:type="dcterms:W3CDTF">2026-07-09T10:53:22Z</dcterms:modified>
</cp:coreProperties>
</file>